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<sst xmlns="http://schemas.openxmlformats.org/spreadsheetml/2006/main" count="107" uniqueCount="78">
  <si>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</si>
  <si>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（2019年度）</t>
  </si>
  <si>
    <t>项目名称</t>
  </si>
  <si>
    <t>巴楚县土地整治项目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</si>
  <si>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</si>
  <si>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</si>
  <si>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</si>
  <si>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</si>
  <si>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</si>
  <si>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</si>
  <si>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</si>
  <si>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</si>
  <si>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</si>
  <si>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</si>
  <si>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</si>
  <si>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</si>
  <si>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</si>
  <si>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</si>
  <si>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</si>
  <si>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</si>
  <si>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</si>
  <si>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</si>
  <si>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目标1：改善当地农民的生产条件，目标2：提高土地利用率，提高耕地质量；目标3：加强农田基础设施建设，完善农田配套工程，改善当地农民的生产条件。</t>
  </si>
  <si>
    <t>目标1：改善了当地农民的生产条件，目标2：提高土地利用率，提高了耕地质量；目标3：加强了农田基础设施建设，完善农田配套工程，改善当地农民的生产条件。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</si>
  <si>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</si>
  <si>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</si>
  <si>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</si>
  <si>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</si>
  <si>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</si>
  <si>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</si>
  <si>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</si>
  <si>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</si>
  <si>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</si>
  <si>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新建防渗渠道长度（米）</t>
  </si>
  <si>
    <t>≥2800</t>
  </si>
  <si>
    <t>新建节制单向、双向分水闸（个）</t>
  </si>
  <si>
    <t>≥40个</t>
  </si>
  <si>
    <t>新建圆涵管</t>
  </si>
  <si>
    <t>≥15</t>
  </si>
  <si>
    <t>建筑物拆除（座）</t>
  </si>
  <si>
    <t>≥16</t>
  </si>
  <si>
    <t>新建防护林（棵）</t>
  </si>
  <si>
    <t>≥5500</t>
  </si>
  <si>
    <t>挖树根（棵）</t>
  </si>
  <si>
    <t>≥3400</t>
  </si>
  <si>
    <t>质量指标</t>
  </si>
  <si>
    <t>项目验收合格率</t>
  </si>
  <si>
    <t>≥100%</t>
  </si>
  <si>
    <t>新疆杨种植成活率</t>
  </si>
  <si>
    <t>≥85%</t>
  </si>
  <si>
    <t>时效指标</t>
  </si>
  <si>
    <t>开始时间</t>
  </si>
  <si>
    <t>竣工时间</t>
  </si>
  <si>
    <t>验收时间</t>
  </si>
  <si>
    <t>成本指标</t>
  </si>
  <si>
    <t>新建防渗渠道成本（元/米）</t>
  </si>
  <si>
    <t>300-350</t>
  </si>
  <si>
    <t>挖树根成本（元/棵）</t>
  </si>
  <si>
    <t>新疆杨采购标准成本（元/棵）</t>
  </si>
  <si>
    <t>≥4</t>
  </si>
  <si>
    <t>效益指标</t>
  </si>
  <si>
    <t>生态效益指标</t>
  </si>
  <si>
    <t>促进生态系统的稳定和土地生产力的提高</t>
  </si>
  <si>
    <t>稳步提升</t>
  </si>
  <si>
    <t>改善人文和自然景观生态环境</t>
  </si>
  <si>
    <t>经济效益指标</t>
  </si>
  <si>
    <t>提高水资源利用率</t>
  </si>
  <si>
    <t>较显著</t>
  </si>
  <si>
    <t>降低土地灌溉成本</t>
  </si>
  <si>
    <t>社会效益指标</t>
  </si>
  <si>
    <t>改善村容村貌</t>
  </si>
  <si>
    <t>提高土地经营规模化程度</t>
  </si>
  <si>
    <t>满意度指标</t>
  </si>
  <si>
    <t>服务对象满意度指标</t>
  </si>
  <si>
    <t>服务对象满意度</t>
  </si>
  <si>
    <t>≥90%</t>
  </si>
  <si>
    <t>项目刚实施完，效果不明显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</si>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</sst>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华文仿宋"/>
      <charset val="134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0" fillId="0" borderId="0" xfId="1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workbookViewId="0">
      <selection activeCell="J4" sqref="J4:N4"/>
    </sheetView>
  </sheetViews>
  <sheetFormatPr defaultColWidth="9" defaultRowHeight="14.4"/>
  <cols>
    <col min="3" max="3" width="12.3333333333333" customWidth="1"/>
    <col min="4" max="4" width="13" customWidth="1"/>
    <col min="5" max="5" width="12.8888888888889" customWidth="1"/>
    <col min="7" max="7" width="15" customWidth="1"/>
    <col min="8" max="8" width="15.7777777777778" customWidth="1"/>
    <col min="11" max="11" width="6.77777777777778" customWidth="1"/>
    <col min="14" max="14" width="14.5555555555556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f>SUM(F7:F9)</f>
        <v>200</v>
      </c>
      <c r="G6" s="4"/>
      <c r="H6" s="4">
        <f>SUM(H7:H8)</f>
        <v>115.93</v>
      </c>
      <c r="I6" s="4"/>
      <c r="J6" s="4">
        <v>10</v>
      </c>
      <c r="K6" s="4"/>
      <c r="L6" s="21">
        <f>H6/F6</f>
        <v>0.57965</v>
      </c>
      <c r="M6" s="21"/>
      <c r="N6" s="22">
        <f>H6/F6*J6</f>
        <v>5.7965</v>
      </c>
    </row>
    <row r="7" ht="30" customHeight="1" spans="1:14">
      <c r="A7" s="3"/>
      <c r="B7" s="3"/>
      <c r="C7" s="3" t="s">
        <v>15</v>
      </c>
      <c r="D7" s="3"/>
      <c r="E7" s="4"/>
      <c r="F7" s="4">
        <v>200</v>
      </c>
      <c r="G7" s="4"/>
      <c r="H7" s="4">
        <v>115.93</v>
      </c>
      <c r="I7" s="4"/>
      <c r="J7" s="4" t="s">
        <v>16</v>
      </c>
      <c r="K7" s="4"/>
      <c r="L7" s="23"/>
      <c r="M7" s="23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/>
      <c r="G8" s="4"/>
      <c r="H8" s="4"/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8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9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5" customHeight="1" spans="1:15">
      <c r="A14" s="3"/>
      <c r="B14" s="3" t="s">
        <v>31</v>
      </c>
      <c r="C14" s="4" t="s">
        <v>32</v>
      </c>
      <c r="D14" s="7" t="s">
        <v>33</v>
      </c>
      <c r="E14" s="8"/>
      <c r="F14" s="9"/>
      <c r="G14" s="10" t="s">
        <v>34</v>
      </c>
      <c r="H14" s="10" t="s">
        <v>34</v>
      </c>
      <c r="I14" s="4">
        <v>5</v>
      </c>
      <c r="J14" s="4"/>
      <c r="K14" s="4">
        <v>5</v>
      </c>
      <c r="L14" s="4"/>
      <c r="M14" s="4"/>
      <c r="N14" s="4"/>
      <c r="O14" s="24"/>
    </row>
    <row r="15" ht="25" customHeight="1" spans="1:15">
      <c r="A15" s="3"/>
      <c r="B15" s="3"/>
      <c r="C15" s="4"/>
      <c r="D15" s="7" t="s">
        <v>35</v>
      </c>
      <c r="E15" s="8"/>
      <c r="F15" s="9"/>
      <c r="G15" s="10" t="s">
        <v>36</v>
      </c>
      <c r="H15" s="10" t="s">
        <v>36</v>
      </c>
      <c r="I15" s="4">
        <v>5</v>
      </c>
      <c r="J15" s="4"/>
      <c r="K15" s="4">
        <v>5</v>
      </c>
      <c r="L15" s="4"/>
      <c r="M15" s="25"/>
      <c r="N15" s="26"/>
      <c r="O15" s="24"/>
    </row>
    <row r="16" ht="25" customHeight="1" spans="1:15">
      <c r="A16" s="3"/>
      <c r="B16" s="3"/>
      <c r="C16" s="4"/>
      <c r="D16" s="7" t="s">
        <v>37</v>
      </c>
      <c r="E16" s="8"/>
      <c r="F16" s="9"/>
      <c r="G16" s="10" t="s">
        <v>38</v>
      </c>
      <c r="H16" s="10" t="s">
        <v>38</v>
      </c>
      <c r="I16" s="4">
        <v>5</v>
      </c>
      <c r="J16" s="4"/>
      <c r="K16" s="4">
        <v>5</v>
      </c>
      <c r="L16" s="4"/>
      <c r="M16" s="25"/>
      <c r="N16" s="26"/>
      <c r="O16" s="24"/>
    </row>
    <row r="17" ht="25" customHeight="1" spans="1:15">
      <c r="A17" s="3"/>
      <c r="B17" s="3"/>
      <c r="C17" s="4"/>
      <c r="D17" s="7" t="s">
        <v>39</v>
      </c>
      <c r="E17" s="8"/>
      <c r="F17" s="9"/>
      <c r="G17" s="10" t="s">
        <v>40</v>
      </c>
      <c r="H17" s="10" t="s">
        <v>40</v>
      </c>
      <c r="I17" s="4">
        <v>5</v>
      </c>
      <c r="J17" s="4"/>
      <c r="K17" s="4">
        <v>5</v>
      </c>
      <c r="L17" s="4"/>
      <c r="M17" s="25"/>
      <c r="N17" s="26"/>
      <c r="O17" s="24"/>
    </row>
    <row r="18" ht="25" customHeight="1" spans="1:15">
      <c r="A18" s="3"/>
      <c r="B18" s="3"/>
      <c r="C18" s="4"/>
      <c r="D18" s="7" t="s">
        <v>41</v>
      </c>
      <c r="E18" s="8"/>
      <c r="F18" s="9"/>
      <c r="G18" s="10" t="s">
        <v>42</v>
      </c>
      <c r="H18" s="10" t="s">
        <v>42</v>
      </c>
      <c r="I18" s="4">
        <v>5</v>
      </c>
      <c r="J18" s="4"/>
      <c r="K18" s="4">
        <v>5</v>
      </c>
      <c r="L18" s="4"/>
      <c r="M18" s="25"/>
      <c r="N18" s="26"/>
      <c r="O18" s="24"/>
    </row>
    <row r="19" ht="25" customHeight="1" spans="1:15">
      <c r="A19" s="3"/>
      <c r="B19" s="3"/>
      <c r="C19" s="4"/>
      <c r="D19" s="7" t="s">
        <v>43</v>
      </c>
      <c r="E19" s="8"/>
      <c r="F19" s="9"/>
      <c r="G19" s="10" t="s">
        <v>44</v>
      </c>
      <c r="H19" s="10" t="s">
        <v>44</v>
      </c>
      <c r="I19" s="4">
        <v>5</v>
      </c>
      <c r="J19" s="4"/>
      <c r="K19" s="4">
        <v>5</v>
      </c>
      <c r="L19" s="4"/>
      <c r="M19" s="4"/>
      <c r="N19" s="4"/>
      <c r="O19" s="24"/>
    </row>
    <row r="20" ht="25" customHeight="1" spans="1:15">
      <c r="A20" s="3"/>
      <c r="B20" s="3"/>
      <c r="C20" s="11" t="s">
        <v>45</v>
      </c>
      <c r="D20" s="7" t="s">
        <v>46</v>
      </c>
      <c r="E20" s="8"/>
      <c r="F20" s="9"/>
      <c r="G20" s="10" t="s">
        <v>47</v>
      </c>
      <c r="H20" s="10" t="s">
        <v>47</v>
      </c>
      <c r="I20" s="4">
        <v>4</v>
      </c>
      <c r="J20" s="4"/>
      <c r="K20" s="4">
        <v>4</v>
      </c>
      <c r="L20" s="4"/>
      <c r="M20" s="25"/>
      <c r="N20" s="26"/>
      <c r="O20" s="24"/>
    </row>
    <row r="21" ht="25" customHeight="1" spans="1:15">
      <c r="A21" s="3"/>
      <c r="B21" s="3"/>
      <c r="C21" s="12"/>
      <c r="D21" s="7" t="s">
        <v>48</v>
      </c>
      <c r="E21" s="8"/>
      <c r="F21" s="9"/>
      <c r="G21" s="10" t="s">
        <v>49</v>
      </c>
      <c r="H21" s="10" t="s">
        <v>49</v>
      </c>
      <c r="I21" s="4">
        <v>4</v>
      </c>
      <c r="J21" s="4"/>
      <c r="K21" s="4">
        <v>4</v>
      </c>
      <c r="L21" s="4"/>
      <c r="M21" s="25"/>
      <c r="N21" s="26"/>
      <c r="O21" s="24"/>
    </row>
    <row r="22" ht="25" customHeight="1" spans="1:15">
      <c r="A22" s="3"/>
      <c r="B22" s="3"/>
      <c r="C22" s="4" t="s">
        <v>50</v>
      </c>
      <c r="D22" s="13" t="s">
        <v>51</v>
      </c>
      <c r="E22" s="14"/>
      <c r="F22" s="15"/>
      <c r="G22" s="16">
        <v>43556</v>
      </c>
      <c r="H22" s="16">
        <v>43556</v>
      </c>
      <c r="I22" s="4">
        <v>4</v>
      </c>
      <c r="J22" s="4"/>
      <c r="K22" s="4">
        <v>4</v>
      </c>
      <c r="L22" s="4"/>
      <c r="M22" s="25"/>
      <c r="N22" s="26"/>
      <c r="O22" s="24"/>
    </row>
    <row r="23" ht="25" customHeight="1" spans="1:15">
      <c r="A23" s="3"/>
      <c r="B23" s="3"/>
      <c r="C23" s="4"/>
      <c r="D23" s="13" t="s">
        <v>52</v>
      </c>
      <c r="E23" s="14"/>
      <c r="F23" s="15"/>
      <c r="G23" s="16">
        <v>43647</v>
      </c>
      <c r="H23" s="16">
        <v>43647</v>
      </c>
      <c r="I23" s="4">
        <v>4</v>
      </c>
      <c r="J23" s="4"/>
      <c r="K23" s="4">
        <v>4</v>
      </c>
      <c r="L23" s="4"/>
      <c r="M23" s="4"/>
      <c r="N23" s="4"/>
      <c r="O23" s="24"/>
    </row>
    <row r="24" ht="25" customHeight="1" spans="1:15">
      <c r="A24" s="3"/>
      <c r="B24" s="3"/>
      <c r="C24" s="4"/>
      <c r="D24" s="13" t="s">
        <v>53</v>
      </c>
      <c r="E24" s="14"/>
      <c r="F24" s="15"/>
      <c r="G24" s="16">
        <v>43678</v>
      </c>
      <c r="H24" s="16">
        <v>43678</v>
      </c>
      <c r="I24" s="4">
        <v>4</v>
      </c>
      <c r="J24" s="4"/>
      <c r="K24" s="4">
        <v>4</v>
      </c>
      <c r="L24" s="4"/>
      <c r="M24" s="25"/>
      <c r="N24" s="26"/>
      <c r="O24" s="24"/>
    </row>
    <row r="25" ht="25" customHeight="1" spans="1:15">
      <c r="A25" s="3"/>
      <c r="B25" s="3"/>
      <c r="C25" s="4" t="s">
        <v>54</v>
      </c>
      <c r="D25" s="7" t="s">
        <v>55</v>
      </c>
      <c r="E25" s="8"/>
      <c r="F25" s="9"/>
      <c r="G25" s="10" t="s">
        <v>56</v>
      </c>
      <c r="H25" s="10" t="s">
        <v>56</v>
      </c>
      <c r="I25" s="4">
        <v>4</v>
      </c>
      <c r="J25" s="4"/>
      <c r="K25" s="4">
        <v>4</v>
      </c>
      <c r="L25" s="4"/>
      <c r="M25" s="25"/>
      <c r="N25" s="26"/>
      <c r="O25" s="24"/>
    </row>
    <row r="26" ht="25" customHeight="1" spans="1:15">
      <c r="A26" s="3"/>
      <c r="B26" s="3"/>
      <c r="C26" s="4"/>
      <c r="D26" s="7" t="s">
        <v>57</v>
      </c>
      <c r="E26" s="8"/>
      <c r="F26" s="9"/>
      <c r="G26" s="10">
        <v>15</v>
      </c>
      <c r="H26" s="10">
        <v>15</v>
      </c>
      <c r="I26" s="4">
        <v>4</v>
      </c>
      <c r="J26" s="4"/>
      <c r="K26" s="4">
        <v>4</v>
      </c>
      <c r="L26" s="4"/>
      <c r="M26" s="25"/>
      <c r="N26" s="26"/>
      <c r="O26" s="24"/>
    </row>
    <row r="27" ht="25" customHeight="1" spans="1:15">
      <c r="A27" s="3"/>
      <c r="B27" s="3"/>
      <c r="C27" s="4"/>
      <c r="D27" s="7" t="s">
        <v>58</v>
      </c>
      <c r="E27" s="8"/>
      <c r="F27" s="9"/>
      <c r="G27" s="10" t="s">
        <v>59</v>
      </c>
      <c r="H27" s="10" t="s">
        <v>59</v>
      </c>
      <c r="I27" s="4">
        <v>4</v>
      </c>
      <c r="J27" s="4"/>
      <c r="K27" s="4">
        <v>4</v>
      </c>
      <c r="L27" s="4"/>
      <c r="M27" s="25"/>
      <c r="N27" s="26"/>
      <c r="O27" s="24"/>
    </row>
    <row r="28" ht="30" customHeight="1" spans="1:15">
      <c r="A28" s="3"/>
      <c r="B28" s="3" t="s">
        <v>60</v>
      </c>
      <c r="C28" s="4" t="s">
        <v>61</v>
      </c>
      <c r="D28" s="7" t="s">
        <v>62</v>
      </c>
      <c r="E28" s="8"/>
      <c r="F28" s="9"/>
      <c r="G28" s="17" t="s">
        <v>63</v>
      </c>
      <c r="H28" s="17" t="s">
        <v>63</v>
      </c>
      <c r="I28" s="4">
        <v>4</v>
      </c>
      <c r="J28" s="4"/>
      <c r="K28" s="4">
        <v>4</v>
      </c>
      <c r="L28" s="4"/>
      <c r="M28" s="4"/>
      <c r="N28" s="4"/>
      <c r="O28" s="24"/>
    </row>
    <row r="29" ht="30" customHeight="1" spans="1:15">
      <c r="A29" s="3"/>
      <c r="B29" s="3"/>
      <c r="C29" s="4"/>
      <c r="D29" s="7" t="s">
        <v>64</v>
      </c>
      <c r="E29" s="8"/>
      <c r="F29" s="9"/>
      <c r="G29" s="17" t="s">
        <v>63</v>
      </c>
      <c r="H29" s="17" t="s">
        <v>63</v>
      </c>
      <c r="I29" s="4">
        <v>4</v>
      </c>
      <c r="J29" s="4"/>
      <c r="K29" s="4">
        <v>4</v>
      </c>
      <c r="L29" s="4"/>
      <c r="M29" s="4"/>
      <c r="N29" s="4"/>
      <c r="O29" s="24"/>
    </row>
    <row r="30" ht="30" customHeight="1" spans="1:15">
      <c r="A30" s="3"/>
      <c r="B30" s="3"/>
      <c r="C30" s="4" t="s">
        <v>65</v>
      </c>
      <c r="D30" s="7" t="s">
        <v>66</v>
      </c>
      <c r="E30" s="8"/>
      <c r="F30" s="9"/>
      <c r="G30" s="17" t="s">
        <v>67</v>
      </c>
      <c r="H30" s="17" t="s">
        <v>67</v>
      </c>
      <c r="I30" s="4">
        <v>4</v>
      </c>
      <c r="J30" s="4"/>
      <c r="K30" s="4">
        <v>4</v>
      </c>
      <c r="L30" s="4"/>
      <c r="M30" s="25"/>
      <c r="N30" s="26"/>
      <c r="O30" s="24"/>
    </row>
    <row r="31" ht="30" customHeight="1" spans="1:15">
      <c r="A31" s="3"/>
      <c r="B31" s="3"/>
      <c r="C31" s="4"/>
      <c r="D31" s="7" t="s">
        <v>68</v>
      </c>
      <c r="E31" s="8"/>
      <c r="F31" s="9"/>
      <c r="G31" s="17" t="s">
        <v>67</v>
      </c>
      <c r="H31" s="17" t="s">
        <v>67</v>
      </c>
      <c r="I31" s="4">
        <v>4</v>
      </c>
      <c r="J31" s="4"/>
      <c r="K31" s="4">
        <v>4</v>
      </c>
      <c r="L31" s="4"/>
      <c r="M31" s="25"/>
      <c r="N31" s="26"/>
      <c r="O31" s="24"/>
    </row>
    <row r="32" ht="30" customHeight="1" spans="1:15">
      <c r="A32" s="3"/>
      <c r="B32" s="3"/>
      <c r="C32" s="4" t="s">
        <v>69</v>
      </c>
      <c r="D32" s="7" t="s">
        <v>70</v>
      </c>
      <c r="E32" s="8"/>
      <c r="F32" s="9"/>
      <c r="G32" s="17" t="s">
        <v>67</v>
      </c>
      <c r="H32" s="17" t="s">
        <v>67</v>
      </c>
      <c r="I32" s="4">
        <v>4</v>
      </c>
      <c r="J32" s="4"/>
      <c r="K32" s="4">
        <v>4</v>
      </c>
      <c r="L32" s="4"/>
      <c r="M32" s="25"/>
      <c r="N32" s="26"/>
      <c r="O32" s="24"/>
    </row>
    <row r="33" ht="30" customHeight="1" spans="1:15">
      <c r="A33" s="3"/>
      <c r="B33" s="3"/>
      <c r="C33" s="4"/>
      <c r="D33" s="7" t="s">
        <v>71</v>
      </c>
      <c r="E33" s="8"/>
      <c r="F33" s="9"/>
      <c r="G33" s="17" t="s">
        <v>67</v>
      </c>
      <c r="H33" s="17" t="s">
        <v>67</v>
      </c>
      <c r="I33" s="4">
        <v>4</v>
      </c>
      <c r="J33" s="4"/>
      <c r="K33" s="4">
        <v>4</v>
      </c>
      <c r="L33" s="4"/>
      <c r="M33" s="25"/>
      <c r="N33" s="26"/>
      <c r="O33" s="24"/>
    </row>
    <row r="34" ht="30" customHeight="1" spans="1:15">
      <c r="A34" s="3"/>
      <c r="B34" s="3" t="s">
        <v>72</v>
      </c>
      <c r="C34" s="4" t="s">
        <v>73</v>
      </c>
      <c r="D34" s="18" t="s">
        <v>74</v>
      </c>
      <c r="E34" s="18"/>
      <c r="F34" s="18"/>
      <c r="G34" s="19" t="s">
        <v>75</v>
      </c>
      <c r="H34" s="19" t="s">
        <v>75</v>
      </c>
      <c r="I34" s="4">
        <v>4</v>
      </c>
      <c r="J34" s="4"/>
      <c r="K34" s="4">
        <v>3</v>
      </c>
      <c r="L34" s="4"/>
      <c r="M34" s="4" t="s">
        <v>76</v>
      </c>
      <c r="N34" s="4"/>
      <c r="O34" s="24"/>
    </row>
    <row r="35" ht="28" customHeight="1" spans="1:14">
      <c r="A35" s="20" t="s">
        <v>77</v>
      </c>
      <c r="B35" s="20"/>
      <c r="C35" s="20"/>
      <c r="D35" s="20"/>
      <c r="E35" s="20"/>
      <c r="F35" s="20"/>
      <c r="G35" s="20"/>
      <c r="H35" s="20"/>
      <c r="I35" s="20">
        <f>SUM(I14:I34,J6)</f>
        <v>100</v>
      </c>
      <c r="J35" s="20"/>
      <c r="K35" s="27">
        <f>SUM(K14:K34,N6)</f>
        <v>94.7965</v>
      </c>
      <c r="L35" s="27"/>
      <c r="M35" s="28"/>
      <c r="N35" s="28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2:A34"/>
    <mergeCell ref="B12:B13"/>
    <mergeCell ref="B14:B27"/>
    <mergeCell ref="B28:B33"/>
    <mergeCell ref="C12:C13"/>
    <mergeCell ref="C14:C19"/>
    <mergeCell ref="C20:C21"/>
    <mergeCell ref="C22:C24"/>
    <mergeCell ref="C25:C27"/>
    <mergeCell ref="C28:C29"/>
    <mergeCell ref="C30:C31"/>
    <mergeCell ref="C32:C3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